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/>
  </bookViews>
  <sheets>
    <sheet name="План" sheetId="16" r:id="rId1"/>
  </sheets>
  <definedNames>
    <definedName name="_xlnm.Print_Titles" localSheetId="0">План!$9:$11</definedName>
    <definedName name="_xlnm.Print_Area" localSheetId="0">План!$A$1:$AG$26</definedName>
  </definedNames>
  <calcPr calcId="145621"/>
</workbook>
</file>

<file path=xl/calcChain.xml><?xml version="1.0" encoding="utf-8"?>
<calcChain xmlns="http://schemas.openxmlformats.org/spreadsheetml/2006/main">
  <c r="AI17" i="16" l="1"/>
  <c r="AO21" i="16" l="1"/>
  <c r="AO17" i="16"/>
  <c r="AL17" i="16"/>
  <c r="AN16" i="16"/>
  <c r="AK16" i="16"/>
  <c r="AK12" i="16"/>
  <c r="AF17" i="16"/>
  <c r="AH13" i="16"/>
  <c r="AK17" i="16" l="1"/>
  <c r="AE16" i="16"/>
  <c r="AE21" i="16" l="1"/>
  <c r="H17" i="16"/>
  <c r="H19" i="16"/>
  <c r="H20" i="16"/>
  <c r="K17" i="16"/>
  <c r="K19" i="16"/>
  <c r="K20" i="16"/>
  <c r="N17" i="16"/>
  <c r="N19" i="16"/>
  <c r="N20" i="16"/>
  <c r="Q17" i="16"/>
  <c r="Q19" i="16"/>
  <c r="Q20" i="16"/>
  <c r="T17" i="16"/>
  <c r="T19" i="16"/>
  <c r="T20" i="16"/>
  <c r="W17" i="16"/>
  <c r="W19" i="16"/>
  <c r="W20" i="16"/>
  <c r="Z17" i="16"/>
  <c r="Z19" i="16"/>
  <c r="Z20" i="16"/>
  <c r="Z21" i="16"/>
  <c r="AC17" i="16"/>
  <c r="AC19" i="16"/>
  <c r="AC20" i="16"/>
  <c r="AC21" i="16"/>
  <c r="AF19" i="16"/>
  <c r="AF20" i="16"/>
  <c r="AF21" i="16"/>
  <c r="AI20" i="16"/>
  <c r="AL19" i="16"/>
  <c r="AL20" i="16"/>
  <c r="AO19" i="16"/>
  <c r="AR17" i="16"/>
  <c r="AR19" i="16"/>
  <c r="AR20" i="16"/>
  <c r="AR21" i="16"/>
  <c r="AU17" i="16"/>
  <c r="AU19" i="16"/>
  <c r="AU20" i="16"/>
  <c r="AU21" i="16"/>
  <c r="AH20" i="16" l="1"/>
  <c r="AN12" i="16"/>
  <c r="AQ12" i="16"/>
  <c r="AT12" i="16"/>
  <c r="AV21" i="16"/>
  <c r="AS21" i="16"/>
  <c r="AP21" i="16"/>
  <c r="AV20" i="16"/>
  <c r="AS20" i="16"/>
  <c r="AP20" i="16"/>
  <c r="AM20" i="16"/>
  <c r="AV19" i="16"/>
  <c r="AS19" i="16"/>
  <c r="AN19" i="16"/>
  <c r="AV17" i="16"/>
  <c r="AS17" i="16"/>
  <c r="AM17" i="16"/>
  <c r="AM19" i="16" s="1"/>
  <c r="AJ17" i="16"/>
  <c r="AT16" i="16"/>
  <c r="AQ16" i="16"/>
  <c r="AN21" i="16"/>
  <c r="AT15" i="16"/>
  <c r="AT19" i="16" s="1"/>
  <c r="AQ15" i="16"/>
  <c r="AQ19" i="16" s="1"/>
  <c r="AN15" i="16"/>
  <c r="AK15" i="16"/>
  <c r="AK19" i="16" s="1"/>
  <c r="AH15" i="16"/>
  <c r="AH17" i="16" s="1"/>
  <c r="AN17" i="16" l="1"/>
  <c r="AN20" i="16"/>
  <c r="AK20" i="16"/>
  <c r="AT20" i="16"/>
  <c r="AQ20" i="16"/>
  <c r="AQ17" i="16"/>
  <c r="AT17" i="16"/>
  <c r="AQ21" i="16"/>
  <c r="AT21" i="16"/>
  <c r="AG21" i="16"/>
  <c r="AD21" i="16"/>
  <c r="AA21" i="16"/>
  <c r="AG20" i="16"/>
  <c r="AD20" i="16"/>
  <c r="AA20" i="16"/>
  <c r="X20" i="16"/>
  <c r="R20" i="16"/>
  <c r="O20" i="16"/>
  <c r="L20" i="16"/>
  <c r="J20" i="16" s="1"/>
  <c r="I20" i="16"/>
  <c r="F20" i="16"/>
  <c r="E20" i="16"/>
  <c r="AG19" i="16"/>
  <c r="AD19" i="16"/>
  <c r="Y19" i="16"/>
  <c r="R19" i="16"/>
  <c r="P19" i="16" s="1"/>
  <c r="O19" i="16"/>
  <c r="M19" i="16"/>
  <c r="L19" i="16"/>
  <c r="J19" i="16"/>
  <c r="I19" i="16"/>
  <c r="G19" i="16"/>
  <c r="F19" i="16"/>
  <c r="E19" i="16"/>
  <c r="D19" i="16" s="1"/>
  <c r="AG17" i="16"/>
  <c r="AD17" i="16"/>
  <c r="X17" i="16"/>
  <c r="X19" i="16" s="1"/>
  <c r="V17" i="16"/>
  <c r="U17" i="16"/>
  <c r="U19" i="16" s="1"/>
  <c r="U20" i="16" s="1"/>
  <c r="R17" i="16"/>
  <c r="O17" i="16"/>
  <c r="L17" i="16"/>
  <c r="I17" i="16"/>
  <c r="G17" i="16"/>
  <c r="F17" i="16"/>
  <c r="E17" i="16"/>
  <c r="AB16" i="16"/>
  <c r="AB21" i="16" s="1"/>
  <c r="Y16" i="16"/>
  <c r="AE15" i="16"/>
  <c r="AB15" i="16"/>
  <c r="Y15" i="16"/>
  <c r="V15" i="16"/>
  <c r="V19" i="16" s="1"/>
  <c r="S15" i="16"/>
  <c r="S19" i="16" s="1"/>
  <c r="P15" i="16"/>
  <c r="M15" i="16"/>
  <c r="J15" i="16"/>
  <c r="G15" i="16"/>
  <c r="D15" i="16"/>
  <c r="AE13" i="16"/>
  <c r="AB13" i="16"/>
  <c r="AE12" i="16"/>
  <c r="AE20" i="16" s="1"/>
  <c r="AB12" i="16"/>
  <c r="AB20" i="16" s="1"/>
  <c r="Y12" i="16"/>
  <c r="Y20" i="16" s="1"/>
  <c r="V12" i="16"/>
  <c r="V20" i="16" s="1"/>
  <c r="S12" i="16"/>
  <c r="S20" i="16" s="1"/>
  <c r="P12" i="16"/>
  <c r="M12" i="16"/>
  <c r="J12" i="16"/>
  <c r="G12" i="16"/>
  <c r="D12" i="16"/>
  <c r="AB19" i="16" l="1"/>
  <c r="C19" i="16" s="1"/>
  <c r="AE19" i="16"/>
  <c r="AE17" i="16"/>
  <c r="Y17" i="16"/>
  <c r="D20" i="16"/>
  <c r="J17" i="16"/>
  <c r="C38" i="16"/>
  <c r="P17" i="16"/>
  <c r="G20" i="16"/>
  <c r="M20" i="16"/>
  <c r="M17" i="16"/>
  <c r="S17" i="16"/>
  <c r="D31" i="16"/>
  <c r="P20" i="16"/>
  <c r="D29" i="16"/>
  <c r="AB17" i="16"/>
  <c r="Y21" i="16"/>
  <c r="C21" i="16" s="1"/>
  <c r="D17" i="16"/>
  <c r="C36" i="16"/>
  <c r="C40" i="16" s="1"/>
  <c r="C20" i="16" l="1"/>
  <c r="D27" i="16"/>
  <c r="C17" i="16"/>
  <c r="C34" i="16"/>
</calcChain>
</file>

<file path=xl/sharedStrings.xml><?xml version="1.0" encoding="utf-8"?>
<sst xmlns="http://schemas.openxmlformats.org/spreadsheetml/2006/main" count="141" uniqueCount="53">
  <si>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</si>
  <si>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</si>
  <si>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</si>
  <si>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</si>
  <si>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</si>
  <si>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</si>
  <si>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</si>
  <si>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</si>
  <si>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</si>
  <si>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</si>
  <si>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</si>
  <si>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</si>
  <si>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</si>
  <si>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</si>
  <si>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</si>
  <si>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</si>
  <si>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</si>
  <si>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</si>
  <si>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</si>
  <si>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</si>
  <si>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</si>
  <si>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</si>
  <si>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</si>
  <si>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</si>
  <si>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</si>
  <si>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</si>
  <si>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</si>
  <si>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</si>
  <si>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</si>
  <si>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</si>
  <si>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</si>
  <si>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>* УАиГ – Управление архитектуры и градостроительства ».</t>
  </si>
  <si>
    <t>всего</t>
  </si>
  <si>
    <t>кинель</t>
  </si>
  <si>
    <t>иные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</si>
  <si>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</si>
  <si>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</si>
  <si>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</si>
  <si>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</si>
  <si>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 xml:space="preserve"> </t>
  </si>
  <si>
    <t>2</t>
  </si>
  <si>
    <t>3</t>
  </si>
  <si>
    <t>всего финансирование</t>
  </si>
  <si>
    <t>город</t>
  </si>
  <si>
    <r>
      <t>* В том числе 42,174 тыс. руб. средств субсидии из бюджета субъекта Российской Федерации, выделенных бюджету городского округа Кинель Самарской области, имеющего целевое назначение на 2023 год и плановый период 2024 и 2025 годы. Основание: уведомление о предоставлении субсидии, субвенции, иного межбюджетного трансферта  № 705-4-017 от 26.12.2023г.».</t>
    </r>
    <r>
      <rPr>
        <sz val="12"/>
        <color theme="1"/>
        <rFont val="Calibri"/>
        <family val="2"/>
        <charset val="204"/>
      </rPr>
      <t xml:space="preserve"> </t>
    </r>
  </si>
  <si>
    <t>42,2*</t>
  </si>
  <si>
    <t>2026 год</t>
  </si>
  <si>
    <t>2027 год</t>
  </si>
  <si>
    <t>2028 год</t>
  </si>
  <si>
    <t>2029 год</t>
  </si>
  <si>
    <t>2030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</si>
  <si>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2016-2030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</si>
  <si>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 xml:space="preserve">Приложение к постановлению администрации городского округа Кинель Самарской области от __________№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</si>
</sst>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4">
    <xf numFmtId="0" fontId="0" fillId="0" borderId="0" xfId="0"/>
    <xf numFmtId="49" fontId="5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165" fontId="11" fillId="0" borderId="0" xfId="0" applyNumberFormat="1" applyFont="1"/>
    <xf numFmtId="0" fontId="6" fillId="0" borderId="0" xfId="0" applyFont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 shrinkToFit="1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 shrinkToFi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3 2" xfId="5"/>
    <cellStyle name="Обычный 3 3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V40"/>
  <sheetViews>
    <sheetView tabSelected="1" topLeftCell="N1" zoomScale="66" zoomScaleNormal="66" zoomScaleSheetLayoutView="82" workbookViewId="0">
      <selection activeCell="N1" sqref="A1:AV32"/>
    </sheetView>
  </sheetViews>
  <sheetFormatPr defaultRowHeight="15.75" outlineLevelRow="1" x14ac:dyDescent="0.25"/>
  <cols>
    <col min="1" max="1" width="5" style="5" customWidth="1"/>
    <col min="2" max="2" width="39" style="9" customWidth="1"/>
    <col min="3" max="3" width="17.875" style="10" customWidth="1"/>
    <col min="4" max="4" width="8.375" style="5" customWidth="1"/>
    <col min="5" max="5" width="10" style="5" customWidth="1"/>
    <col min="6" max="6" width="9.125" style="5" customWidth="1"/>
    <col min="7" max="7" width="8.25" style="5" customWidth="1"/>
    <col min="8" max="8" width="10" style="5" customWidth="1"/>
    <col min="9" max="9" width="9" style="5" customWidth="1"/>
    <col min="10" max="10" width="8.25" style="5" customWidth="1"/>
    <col min="11" max="11" width="10" style="5" customWidth="1"/>
    <col min="12" max="12" width="9.25" style="5" customWidth="1"/>
    <col min="13" max="13" width="7.5" style="5" customWidth="1"/>
    <col min="14" max="14" width="10" style="5" customWidth="1"/>
    <col min="15" max="15" width="9.125" style="5" customWidth="1"/>
    <col min="16" max="16" width="8.125" style="5" customWidth="1"/>
    <col min="17" max="17" width="10" style="5" customWidth="1"/>
    <col min="18" max="18" width="9.25" style="5" customWidth="1"/>
    <col min="19" max="19" width="8.875" style="5" customWidth="1"/>
    <col min="20" max="20" width="10" style="5" customWidth="1"/>
    <col min="21" max="22" width="9" style="5" customWidth="1"/>
    <col min="23" max="23" width="10" style="5" customWidth="1"/>
    <col min="24" max="25" width="9" style="5" customWidth="1"/>
    <col min="26" max="26" width="10" style="5" customWidth="1"/>
    <col min="27" max="27" width="9" style="5" customWidth="1"/>
    <col min="28" max="29" width="10" style="5" customWidth="1"/>
    <col min="30" max="30" width="9.375" style="5" customWidth="1"/>
    <col min="31" max="31" width="9" style="5"/>
    <col min="32" max="32" width="10" style="5" bestFit="1" customWidth="1"/>
    <col min="33" max="33" width="9" style="5"/>
    <col min="34" max="34" width="8.875" style="5" customWidth="1"/>
    <col min="35" max="35" width="10" style="5" bestFit="1" customWidth="1"/>
    <col min="36" max="37" width="9" style="5" customWidth="1"/>
    <col min="38" max="38" width="10" style="5" bestFit="1" customWidth="1"/>
    <col min="39" max="40" width="9" style="5" customWidth="1"/>
    <col min="41" max="41" width="10" style="5" bestFit="1" customWidth="1"/>
    <col min="42" max="42" width="9" style="5"/>
    <col min="43" max="43" width="10" style="5" customWidth="1"/>
    <col min="44" max="44" width="28.75" style="5" customWidth="1"/>
    <col min="45" max="45" width="9.375" style="5" customWidth="1"/>
    <col min="46" max="46" width="9" style="5"/>
    <col min="47" max="47" width="10" style="5" bestFit="1" customWidth="1"/>
    <col min="48" max="16384" width="9" style="5"/>
  </cols>
  <sheetData>
    <row r="2" spans="1:48" ht="63" x14ac:dyDescent="0.25">
      <c r="AR2" s="28" t="s">
        <v>52</v>
      </c>
    </row>
    <row r="3" spans="1:48" x14ac:dyDescent="0.25">
      <c r="AR3" s="26"/>
    </row>
    <row r="4" spans="1:48" ht="95.25" customHeight="1" x14ac:dyDescent="0.25">
      <c r="AB4" s="33"/>
      <c r="AC4" s="33"/>
      <c r="AD4" s="33"/>
      <c r="AE4" s="33"/>
      <c r="AF4" s="33"/>
      <c r="AG4" s="33"/>
      <c r="AQ4" s="27"/>
      <c r="AR4" s="27"/>
      <c r="AS4" s="27"/>
      <c r="AT4" s="27"/>
      <c r="AU4" s="27"/>
      <c r="AV4" s="27"/>
    </row>
    <row r="5" spans="1:48" ht="18.75" customHeight="1" x14ac:dyDescent="0.25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31"/>
      <c r="AC5" s="31"/>
      <c r="AD5" s="31"/>
      <c r="AE5" s="31"/>
      <c r="AF5" s="31"/>
      <c r="AG5" s="31"/>
      <c r="AH5" s="9"/>
      <c r="AI5" s="9"/>
      <c r="AJ5" s="9"/>
      <c r="AK5" s="9"/>
      <c r="AL5" s="9"/>
      <c r="AM5" s="9"/>
      <c r="AN5" s="9"/>
      <c r="AO5" s="9"/>
      <c r="AP5" s="9"/>
      <c r="AQ5" s="31"/>
      <c r="AR5" s="31"/>
      <c r="AS5" s="31"/>
      <c r="AT5" s="31"/>
      <c r="AU5" s="31"/>
      <c r="AV5" s="31"/>
    </row>
    <row r="6" spans="1:48" ht="32.25" customHeight="1" x14ac:dyDescent="0.25">
      <c r="A6" s="33" t="s">
        <v>51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</row>
    <row r="8" spans="1:48" ht="18.95" customHeight="1" x14ac:dyDescent="0.25">
      <c r="A8" s="12"/>
      <c r="B8" s="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48" s="6" customFormat="1" ht="15.75" customHeight="1" x14ac:dyDescent="0.25">
      <c r="A9" s="29" t="s">
        <v>0</v>
      </c>
      <c r="B9" s="29" t="s">
        <v>1</v>
      </c>
      <c r="C9" s="29" t="s">
        <v>22</v>
      </c>
      <c r="D9" s="30" t="s">
        <v>17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 s="6" customFormat="1" x14ac:dyDescent="0.25">
      <c r="A10" s="29"/>
      <c r="B10" s="29"/>
      <c r="C10" s="29"/>
      <c r="D10" s="30" t="s">
        <v>2</v>
      </c>
      <c r="E10" s="30"/>
      <c r="F10" s="30"/>
      <c r="G10" s="30" t="s">
        <v>3</v>
      </c>
      <c r="H10" s="30"/>
      <c r="I10" s="30"/>
      <c r="J10" s="30" t="s">
        <v>4</v>
      </c>
      <c r="K10" s="30"/>
      <c r="L10" s="30"/>
      <c r="M10" s="30" t="s">
        <v>5</v>
      </c>
      <c r="N10" s="30"/>
      <c r="O10" s="30"/>
      <c r="P10" s="30" t="s">
        <v>6</v>
      </c>
      <c r="Q10" s="30"/>
      <c r="R10" s="30"/>
      <c r="S10" s="32" t="s">
        <v>26</v>
      </c>
      <c r="T10" s="32"/>
      <c r="U10" s="32"/>
      <c r="V10" s="32" t="s">
        <v>27</v>
      </c>
      <c r="W10" s="32"/>
      <c r="X10" s="32"/>
      <c r="Y10" s="32" t="s">
        <v>28</v>
      </c>
      <c r="Z10" s="32"/>
      <c r="AA10" s="32"/>
      <c r="AB10" s="32" t="s">
        <v>29</v>
      </c>
      <c r="AC10" s="32"/>
      <c r="AD10" s="32"/>
      <c r="AE10" s="32" t="s">
        <v>30</v>
      </c>
      <c r="AF10" s="32"/>
      <c r="AG10" s="32"/>
      <c r="AH10" s="32" t="s">
        <v>46</v>
      </c>
      <c r="AI10" s="32"/>
      <c r="AJ10" s="32"/>
      <c r="AK10" s="32" t="s">
        <v>47</v>
      </c>
      <c r="AL10" s="32"/>
      <c r="AM10" s="32"/>
      <c r="AN10" s="32" t="s">
        <v>48</v>
      </c>
      <c r="AO10" s="32"/>
      <c r="AP10" s="32"/>
      <c r="AQ10" s="32" t="s">
        <v>49</v>
      </c>
      <c r="AR10" s="32"/>
      <c r="AS10" s="32"/>
      <c r="AT10" s="32" t="s">
        <v>50</v>
      </c>
      <c r="AU10" s="32"/>
      <c r="AV10" s="32"/>
    </row>
    <row r="11" spans="1:48" s="6" customFormat="1" ht="30" x14ac:dyDescent="0.25">
      <c r="A11" s="29"/>
      <c r="B11" s="29"/>
      <c r="C11" s="29"/>
      <c r="D11" s="25" t="s">
        <v>7</v>
      </c>
      <c r="E11" s="13" t="s">
        <v>8</v>
      </c>
      <c r="F11" s="13" t="s">
        <v>20</v>
      </c>
      <c r="G11" s="25" t="s">
        <v>7</v>
      </c>
      <c r="H11" s="13" t="s">
        <v>8</v>
      </c>
      <c r="I11" s="13" t="s">
        <v>20</v>
      </c>
      <c r="J11" s="25" t="s">
        <v>7</v>
      </c>
      <c r="K11" s="13" t="s">
        <v>8</v>
      </c>
      <c r="L11" s="13" t="s">
        <v>20</v>
      </c>
      <c r="M11" s="25" t="s">
        <v>7</v>
      </c>
      <c r="N11" s="13" t="s">
        <v>8</v>
      </c>
      <c r="O11" s="13" t="s">
        <v>20</v>
      </c>
      <c r="P11" s="25" t="s">
        <v>7</v>
      </c>
      <c r="Q11" s="13" t="s">
        <v>8</v>
      </c>
      <c r="R11" s="13" t="s">
        <v>20</v>
      </c>
      <c r="S11" s="25" t="s">
        <v>7</v>
      </c>
      <c r="T11" s="13" t="s">
        <v>8</v>
      </c>
      <c r="U11" s="13" t="s">
        <v>20</v>
      </c>
      <c r="V11" s="25" t="s">
        <v>7</v>
      </c>
      <c r="W11" s="13" t="s">
        <v>8</v>
      </c>
      <c r="X11" s="13" t="s">
        <v>20</v>
      </c>
      <c r="Y11" s="25" t="s">
        <v>7</v>
      </c>
      <c r="Z11" s="13" t="s">
        <v>8</v>
      </c>
      <c r="AA11" s="13" t="s">
        <v>20</v>
      </c>
      <c r="AB11" s="25" t="s">
        <v>7</v>
      </c>
      <c r="AC11" s="13" t="s">
        <v>8</v>
      </c>
      <c r="AD11" s="13" t="s">
        <v>20</v>
      </c>
      <c r="AE11" s="25" t="s">
        <v>7</v>
      </c>
      <c r="AF11" s="13" t="s">
        <v>8</v>
      </c>
      <c r="AG11" s="13" t="s">
        <v>20</v>
      </c>
      <c r="AH11" s="25" t="s">
        <v>7</v>
      </c>
      <c r="AI11" s="13" t="s">
        <v>8</v>
      </c>
      <c r="AJ11" s="13" t="s">
        <v>20</v>
      </c>
      <c r="AK11" s="25" t="s">
        <v>7</v>
      </c>
      <c r="AL11" s="13" t="s">
        <v>8</v>
      </c>
      <c r="AM11" s="13" t="s">
        <v>20</v>
      </c>
      <c r="AN11" s="25" t="s">
        <v>7</v>
      </c>
      <c r="AO11" s="13" t="s">
        <v>8</v>
      </c>
      <c r="AP11" s="13" t="s">
        <v>20</v>
      </c>
      <c r="AQ11" s="25" t="s">
        <v>7</v>
      </c>
      <c r="AR11" s="13" t="s">
        <v>8</v>
      </c>
      <c r="AS11" s="13" t="s">
        <v>20</v>
      </c>
      <c r="AT11" s="25" t="s">
        <v>7</v>
      </c>
      <c r="AU11" s="13" t="s">
        <v>8</v>
      </c>
      <c r="AV11" s="13" t="s">
        <v>20</v>
      </c>
    </row>
    <row r="12" spans="1:48" ht="99.75" customHeight="1" x14ac:dyDescent="0.25">
      <c r="A12" s="24" t="s">
        <v>9</v>
      </c>
      <c r="B12" s="2" t="s">
        <v>25</v>
      </c>
      <c r="C12" s="23" t="s">
        <v>23</v>
      </c>
      <c r="D12" s="4">
        <f>SUM(E12:F12)</f>
        <v>800</v>
      </c>
      <c r="E12" s="4">
        <v>800</v>
      </c>
      <c r="F12" s="4">
        <v>0</v>
      </c>
      <c r="G12" s="4">
        <f>SUM(H12:I12)</f>
        <v>1203</v>
      </c>
      <c r="H12" s="4">
        <v>1203</v>
      </c>
      <c r="I12" s="4">
        <v>0</v>
      </c>
      <c r="J12" s="4">
        <f>SUM(K12:L12)</f>
        <v>500</v>
      </c>
      <c r="K12" s="4">
        <v>500</v>
      </c>
      <c r="L12" s="4">
        <v>0</v>
      </c>
      <c r="M12" s="4">
        <f>N12</f>
        <v>516</v>
      </c>
      <c r="N12" s="4">
        <v>516</v>
      </c>
      <c r="O12" s="4">
        <v>0</v>
      </c>
      <c r="P12" s="4">
        <f>SUM(Q12:R12)</f>
        <v>1883.7</v>
      </c>
      <c r="Q12" s="4">
        <v>1883.7</v>
      </c>
      <c r="R12" s="4">
        <v>0</v>
      </c>
      <c r="S12" s="14">
        <f>U12+T12</f>
        <v>2896.5</v>
      </c>
      <c r="T12" s="14">
        <v>2896.5</v>
      </c>
      <c r="U12" s="14">
        <v>0</v>
      </c>
      <c r="V12" s="14">
        <f>W12</f>
        <v>2755</v>
      </c>
      <c r="W12" s="14">
        <v>2755</v>
      </c>
      <c r="X12" s="14">
        <v>0</v>
      </c>
      <c r="Y12" s="14">
        <f>Z12+AA12</f>
        <v>14302.5</v>
      </c>
      <c r="Z12" s="14">
        <v>14302.5</v>
      </c>
      <c r="AA12" s="14">
        <v>0</v>
      </c>
      <c r="AB12" s="14">
        <f>AC12+AD12</f>
        <v>1305</v>
      </c>
      <c r="AC12" s="14">
        <v>1305</v>
      </c>
      <c r="AD12" s="14">
        <v>0</v>
      </c>
      <c r="AE12" s="14">
        <f>AF12+AG12</f>
        <v>560</v>
      </c>
      <c r="AF12" s="14">
        <v>560</v>
      </c>
      <c r="AG12" s="14">
        <v>0</v>
      </c>
      <c r="AH12" s="14">
        <v>0</v>
      </c>
      <c r="AI12" s="14">
        <v>0</v>
      </c>
      <c r="AJ12" s="14">
        <v>0</v>
      </c>
      <c r="AK12" s="14">
        <f>AL12+AM12</f>
        <v>660</v>
      </c>
      <c r="AL12" s="14">
        <v>660</v>
      </c>
      <c r="AM12" s="14">
        <v>0</v>
      </c>
      <c r="AN12" s="14">
        <f>AO12+AP12</f>
        <v>726</v>
      </c>
      <c r="AO12" s="14">
        <v>726</v>
      </c>
      <c r="AP12" s="14">
        <v>0</v>
      </c>
      <c r="AQ12" s="14">
        <f>AR12+AS12</f>
        <v>0</v>
      </c>
      <c r="AR12" s="14">
        <v>0</v>
      </c>
      <c r="AS12" s="14">
        <v>0</v>
      </c>
      <c r="AT12" s="14">
        <f>AU12+AV12</f>
        <v>0</v>
      </c>
      <c r="AU12" s="14">
        <v>0</v>
      </c>
      <c r="AV12" s="14">
        <v>0</v>
      </c>
    </row>
    <row r="13" spans="1:48" ht="102" customHeight="1" x14ac:dyDescent="0.25">
      <c r="A13" s="24" t="s">
        <v>40</v>
      </c>
      <c r="B13" s="2" t="s">
        <v>37</v>
      </c>
      <c r="C13" s="23" t="s">
        <v>24</v>
      </c>
      <c r="D13" s="4" t="s">
        <v>38</v>
      </c>
      <c r="E13" s="4" t="s">
        <v>38</v>
      </c>
      <c r="F13" s="4" t="s">
        <v>38</v>
      </c>
      <c r="G13" s="4" t="s">
        <v>38</v>
      </c>
      <c r="H13" s="4" t="s">
        <v>38</v>
      </c>
      <c r="I13" s="4" t="s">
        <v>38</v>
      </c>
      <c r="J13" s="4" t="s">
        <v>38</v>
      </c>
      <c r="K13" s="4" t="s">
        <v>38</v>
      </c>
      <c r="L13" s="4" t="s">
        <v>38</v>
      </c>
      <c r="M13" s="4" t="s">
        <v>38</v>
      </c>
      <c r="N13" s="4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14" t="s">
        <v>38</v>
      </c>
      <c r="T13" s="14" t="s">
        <v>38</v>
      </c>
      <c r="U13" s="14" t="s">
        <v>38</v>
      </c>
      <c r="V13" s="14" t="s">
        <v>38</v>
      </c>
      <c r="W13" s="14" t="s">
        <v>38</v>
      </c>
      <c r="X13" s="14" t="s">
        <v>38</v>
      </c>
      <c r="Y13" s="14">
        <v>43.2</v>
      </c>
      <c r="Z13" s="14">
        <v>1</v>
      </c>
      <c r="AA13" s="14" t="s">
        <v>45</v>
      </c>
      <c r="AB13" s="14">
        <f>AC13+AD13</f>
        <v>200.91900000000001</v>
      </c>
      <c r="AC13" s="14">
        <v>2.9</v>
      </c>
      <c r="AD13" s="14">
        <v>198.01900000000001</v>
      </c>
      <c r="AE13" s="14">
        <f>AF13+AG13</f>
        <v>0</v>
      </c>
      <c r="AF13" s="14">
        <v>0</v>
      </c>
      <c r="AG13" s="14">
        <v>0</v>
      </c>
      <c r="AH13" s="14">
        <f>AI13+AJ13</f>
        <v>2429.4</v>
      </c>
      <c r="AI13" s="14">
        <v>1519</v>
      </c>
      <c r="AJ13" s="14">
        <v>910.4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</row>
    <row r="14" spans="1:48" ht="61.5" customHeight="1" x14ac:dyDescent="0.25">
      <c r="A14" s="24" t="s">
        <v>41</v>
      </c>
      <c r="B14" s="2" t="s">
        <v>14</v>
      </c>
      <c r="C14" s="23" t="s">
        <v>24</v>
      </c>
      <c r="D14" s="36" t="s">
        <v>18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</row>
    <row r="15" spans="1:48" ht="66" customHeight="1" x14ac:dyDescent="0.25">
      <c r="A15" s="24" t="s">
        <v>15</v>
      </c>
      <c r="B15" s="2" t="s">
        <v>19</v>
      </c>
      <c r="C15" s="23" t="s">
        <v>23</v>
      </c>
      <c r="D15" s="4">
        <f>SUM(E15:F15)</f>
        <v>0</v>
      </c>
      <c r="E15" s="4">
        <v>0</v>
      </c>
      <c r="F15" s="4">
        <v>0</v>
      </c>
      <c r="G15" s="4">
        <f t="shared" ref="G15:G17" si="0">SUM(H15:I15)</f>
        <v>784</v>
      </c>
      <c r="H15" s="4">
        <v>784</v>
      </c>
      <c r="I15" s="4">
        <v>0</v>
      </c>
      <c r="J15" s="4">
        <f t="shared" ref="J15" si="1">SUM(K15:L15)</f>
        <v>2500</v>
      </c>
      <c r="K15" s="4">
        <v>2500</v>
      </c>
      <c r="L15" s="4">
        <v>0</v>
      </c>
      <c r="M15" s="4">
        <f t="shared" ref="M15" si="2">SUM(N15:O15)</f>
        <v>0</v>
      </c>
      <c r="N15" s="4">
        <v>0</v>
      </c>
      <c r="O15" s="4">
        <v>0</v>
      </c>
      <c r="P15" s="4">
        <f t="shared" ref="P15" si="3">SUM(Q15:R15)</f>
        <v>0</v>
      </c>
      <c r="Q15" s="4">
        <v>0</v>
      </c>
      <c r="R15" s="4">
        <v>0</v>
      </c>
      <c r="S15" s="4">
        <f>T15+U15</f>
        <v>8413.7999999999993</v>
      </c>
      <c r="T15" s="4">
        <v>8413.7999999999993</v>
      </c>
      <c r="U15" s="4">
        <v>0</v>
      </c>
      <c r="V15" s="4">
        <f>W15+X15</f>
        <v>0</v>
      </c>
      <c r="W15" s="4">
        <v>0</v>
      </c>
      <c r="X15" s="4">
        <v>0</v>
      </c>
      <c r="Y15" s="4">
        <f>Z15+AA15</f>
        <v>7000</v>
      </c>
      <c r="Z15" s="4">
        <v>7000</v>
      </c>
      <c r="AA15" s="4">
        <v>0</v>
      </c>
      <c r="AB15" s="4">
        <f>AC15+AD15</f>
        <v>0</v>
      </c>
      <c r="AC15" s="4">
        <v>0</v>
      </c>
      <c r="AD15" s="4">
        <v>0</v>
      </c>
      <c r="AE15" s="4">
        <f>AF15+AG15</f>
        <v>0</v>
      </c>
      <c r="AF15" s="4">
        <v>0</v>
      </c>
      <c r="AG15" s="4">
        <v>0</v>
      </c>
      <c r="AH15" s="4">
        <f>AI15+AJ15</f>
        <v>0</v>
      </c>
      <c r="AI15" s="4">
        <v>0</v>
      </c>
      <c r="AJ15" s="4">
        <v>0</v>
      </c>
      <c r="AK15" s="4">
        <f>AL15+AM15</f>
        <v>0</v>
      </c>
      <c r="AL15" s="4">
        <v>0</v>
      </c>
      <c r="AM15" s="4">
        <v>0</v>
      </c>
      <c r="AN15" s="4">
        <f>AO15+AP15</f>
        <v>0</v>
      </c>
      <c r="AO15" s="4">
        <v>0</v>
      </c>
      <c r="AP15" s="4">
        <v>0</v>
      </c>
      <c r="AQ15" s="4">
        <f>AR15+AS15</f>
        <v>0</v>
      </c>
      <c r="AR15" s="4">
        <v>0</v>
      </c>
      <c r="AS15" s="4">
        <v>0</v>
      </c>
      <c r="AT15" s="4">
        <f>AU15+AV15</f>
        <v>0</v>
      </c>
      <c r="AU15" s="4">
        <v>0</v>
      </c>
      <c r="AV15" s="4">
        <v>0</v>
      </c>
    </row>
    <row r="16" spans="1:48" ht="99" customHeight="1" x14ac:dyDescent="0.25">
      <c r="A16" s="24" t="s">
        <v>16</v>
      </c>
      <c r="B16" s="2" t="s">
        <v>35</v>
      </c>
      <c r="C16" s="23" t="s">
        <v>36</v>
      </c>
      <c r="D16" s="4" t="s">
        <v>38</v>
      </c>
      <c r="E16" s="4" t="s">
        <v>38</v>
      </c>
      <c r="F16" s="4" t="s">
        <v>38</v>
      </c>
      <c r="G16" s="4" t="s">
        <v>38</v>
      </c>
      <c r="H16" s="4" t="s">
        <v>38</v>
      </c>
      <c r="I16" s="4" t="s">
        <v>38</v>
      </c>
      <c r="J16" s="4" t="s">
        <v>38</v>
      </c>
      <c r="K16" s="4" t="s">
        <v>38</v>
      </c>
      <c r="L16" s="4" t="s">
        <v>38</v>
      </c>
      <c r="M16" s="4" t="s">
        <v>38</v>
      </c>
      <c r="N16" s="4" t="s">
        <v>38</v>
      </c>
      <c r="O16" s="4" t="s">
        <v>38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38</v>
      </c>
      <c r="Y16" s="4">
        <f>Z16+AA16</f>
        <v>3300</v>
      </c>
      <c r="Z16" s="4">
        <v>3300</v>
      </c>
      <c r="AA16" s="4">
        <v>0</v>
      </c>
      <c r="AB16" s="4">
        <f>AD16+AC16</f>
        <v>4102</v>
      </c>
      <c r="AC16" s="4">
        <v>4102</v>
      </c>
      <c r="AD16" s="4">
        <v>0</v>
      </c>
      <c r="AE16" s="4">
        <f>AF16+AG16</f>
        <v>4706.8</v>
      </c>
      <c r="AF16" s="4">
        <v>4706.8</v>
      </c>
      <c r="AG16" s="4">
        <v>0</v>
      </c>
      <c r="AH16" s="4">
        <v>4935</v>
      </c>
      <c r="AI16" s="4">
        <v>4935</v>
      </c>
      <c r="AJ16" s="4">
        <v>0</v>
      </c>
      <c r="AK16" s="4">
        <f>AL16+AM16</f>
        <v>4935</v>
      </c>
      <c r="AL16" s="4">
        <v>4935</v>
      </c>
      <c r="AM16" s="4">
        <v>0</v>
      </c>
      <c r="AN16" s="4">
        <f>AO16+AP16</f>
        <v>4935</v>
      </c>
      <c r="AO16" s="4">
        <v>4935</v>
      </c>
      <c r="AP16" s="4">
        <v>0</v>
      </c>
      <c r="AQ16" s="4">
        <f>AS16+AR16</f>
        <v>0</v>
      </c>
      <c r="AR16" s="4">
        <v>0</v>
      </c>
      <c r="AS16" s="4">
        <v>0</v>
      </c>
      <c r="AT16" s="4">
        <f>AU16+AV16</f>
        <v>0</v>
      </c>
      <c r="AU16" s="4">
        <v>0</v>
      </c>
      <c r="AV16" s="4">
        <v>0</v>
      </c>
    </row>
    <row r="17" spans="1:48" ht="32.25" customHeight="1" x14ac:dyDescent="0.25">
      <c r="A17" s="43" t="s">
        <v>11</v>
      </c>
      <c r="B17" s="43"/>
      <c r="C17" s="7">
        <f>D17+G17+J17+M17+P17+S17+V17+Y17+AB17+AE17+AH17+AK17+AN17</f>
        <v>76392.819000000003</v>
      </c>
      <c r="D17" s="3">
        <f>SUM(E17:F17)</f>
        <v>800</v>
      </c>
      <c r="E17" s="3">
        <f>SUBTOTAL(9,E12:E15)</f>
        <v>800</v>
      </c>
      <c r="F17" s="3">
        <f>SUBTOTAL(9,F12:F15)</f>
        <v>0</v>
      </c>
      <c r="G17" s="3">
        <f t="shared" si="0"/>
        <v>1987</v>
      </c>
      <c r="H17" s="3">
        <f>SUBTOTAL(9,H12:H15)</f>
        <v>1987</v>
      </c>
      <c r="I17" s="3">
        <f>SUBTOTAL(9,I12:I15)</f>
        <v>0</v>
      </c>
      <c r="J17" s="3">
        <f t="shared" ref="J17" si="4">SUM(K17:L17)</f>
        <v>3000</v>
      </c>
      <c r="K17" s="3">
        <f>SUBTOTAL(9,K12:K15)</f>
        <v>3000</v>
      </c>
      <c r="L17" s="3">
        <f>SUBTOTAL(9,L12:L15)</f>
        <v>0</v>
      </c>
      <c r="M17" s="3">
        <f t="shared" ref="M17" si="5">SUM(N17:O17)</f>
        <v>516</v>
      </c>
      <c r="N17" s="3">
        <f>SUBTOTAL(9,N12:N15)</f>
        <v>516</v>
      </c>
      <c r="O17" s="3">
        <f>SUBTOTAL(9,O12:O15)</f>
        <v>0</v>
      </c>
      <c r="P17" s="3">
        <f t="shared" ref="P17" si="6">SUM(Q17:R17)</f>
        <v>1883.7</v>
      </c>
      <c r="Q17" s="3">
        <f>SUBTOTAL(9,Q12:Q15)</f>
        <v>1883.7</v>
      </c>
      <c r="R17" s="3">
        <f>SUBTOTAL(9,R12:R15)</f>
        <v>0</v>
      </c>
      <c r="S17" s="7">
        <f>T17+U17</f>
        <v>11310.3</v>
      </c>
      <c r="T17" s="14">
        <f>T12+T15</f>
        <v>11310.3</v>
      </c>
      <c r="U17" s="14">
        <f>U12+U15</f>
        <v>0</v>
      </c>
      <c r="V17" s="7">
        <f>W17+X17</f>
        <v>2755</v>
      </c>
      <c r="W17" s="14">
        <f>W12+W15</f>
        <v>2755</v>
      </c>
      <c r="X17" s="14">
        <f>X12</f>
        <v>0</v>
      </c>
      <c r="Y17" s="7">
        <f>Y16+Y15+Y13+Y12</f>
        <v>24645.7</v>
      </c>
      <c r="Z17" s="7">
        <f>Z12+Z13+Z15+Z16</f>
        <v>24603.5</v>
      </c>
      <c r="AA17" s="7">
        <v>42.2</v>
      </c>
      <c r="AB17" s="7">
        <f t="shared" ref="AB17:AG17" si="7">AB16+AB15+AB13+AB12</f>
        <v>5607.9189999999999</v>
      </c>
      <c r="AC17" s="7">
        <f t="shared" si="7"/>
        <v>5409.9</v>
      </c>
      <c r="AD17" s="7">
        <f t="shared" si="7"/>
        <v>198.01900000000001</v>
      </c>
      <c r="AE17" s="7">
        <f>AE16+AE15+AE13+AE12</f>
        <v>5266.8</v>
      </c>
      <c r="AF17" s="7">
        <f>AF16+AF15+AF13+AF12</f>
        <v>5266.8</v>
      </c>
      <c r="AG17" s="7">
        <f t="shared" si="7"/>
        <v>0</v>
      </c>
      <c r="AH17" s="7">
        <f>AH12+AH13+AH15+AH16</f>
        <v>7364.4</v>
      </c>
      <c r="AI17" s="14">
        <f>AI16+AI13</f>
        <v>6454</v>
      </c>
      <c r="AJ17" s="14">
        <f>AJ12+AJ15</f>
        <v>0</v>
      </c>
      <c r="AK17" s="7">
        <f>AK12+AK16</f>
        <v>5595</v>
      </c>
      <c r="AL17" s="14">
        <f>AL12+AL15+AL16</f>
        <v>5595</v>
      </c>
      <c r="AM17" s="14">
        <f>AM12</f>
        <v>0</v>
      </c>
      <c r="AN17" s="7">
        <f>AN16+AN15+AN13+AN12</f>
        <v>5661</v>
      </c>
      <c r="AO17" s="7">
        <f>AO12+AO13+AO15+AO16</f>
        <v>5661</v>
      </c>
      <c r="AP17" s="7">
        <v>0</v>
      </c>
      <c r="AQ17" s="7">
        <f t="shared" ref="AQ17:AV17" si="8">AQ16+AQ15+AQ13+AQ12</f>
        <v>0</v>
      </c>
      <c r="AR17" s="7">
        <f t="shared" si="8"/>
        <v>0</v>
      </c>
      <c r="AS17" s="7">
        <f t="shared" si="8"/>
        <v>0</v>
      </c>
      <c r="AT17" s="7">
        <f t="shared" si="8"/>
        <v>0</v>
      </c>
      <c r="AU17" s="7">
        <f t="shared" si="8"/>
        <v>0</v>
      </c>
      <c r="AV17" s="7">
        <f t="shared" si="8"/>
        <v>0</v>
      </c>
    </row>
    <row r="18" spans="1:48" outlineLevel="1" x14ac:dyDescent="0.25">
      <c r="A18" s="30" t="s">
        <v>12</v>
      </c>
      <c r="B18" s="30"/>
      <c r="C18" s="23"/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8"/>
    </row>
    <row r="19" spans="1:48" s="8" customFormat="1" ht="37.5" customHeight="1" outlineLevel="1" x14ac:dyDescent="0.25">
      <c r="A19" s="39" t="s">
        <v>10</v>
      </c>
      <c r="B19" s="39"/>
      <c r="C19" s="11">
        <f>D19+G19+J19+M19+P19+S19+V19+Y19+AB19+AE19+AH19+AK19+AN19</f>
        <v>11087.319</v>
      </c>
      <c r="D19" s="4">
        <f>SUM(E19:F19)</f>
        <v>0</v>
      </c>
      <c r="E19" s="4">
        <f>SUMIF($C$12:$C$15,"КУМИ",E12:E15)</f>
        <v>0</v>
      </c>
      <c r="F19" s="4">
        <f>SUMIF($C$12:$C$15,"КУМИ",F12:F15)</f>
        <v>0</v>
      </c>
      <c r="G19" s="4">
        <f t="shared" ref="G19:G20" si="9">SUM(H19:I19)</f>
        <v>0</v>
      </c>
      <c r="H19" s="4">
        <f>SUMIF($C$12:$C$15,"КУМИ",H12:H15)</f>
        <v>0</v>
      </c>
      <c r="I19" s="4">
        <f>SUMIF($C$12:$C$15,"КУМИ",I12:I15)</f>
        <v>0</v>
      </c>
      <c r="J19" s="4">
        <f t="shared" ref="J19:J20" si="10">SUM(K19:L19)</f>
        <v>0</v>
      </c>
      <c r="K19" s="4">
        <f>SUMIF($C$12:$C$15,"КУМИ",K12:K15)</f>
        <v>0</v>
      </c>
      <c r="L19" s="4">
        <f>SUMIF($C$12:$C$15,"КУМИ",L12:L15)</f>
        <v>0</v>
      </c>
      <c r="M19" s="4">
        <f t="shared" ref="M19:M20" si="11">SUM(N19:O19)</f>
        <v>0</v>
      </c>
      <c r="N19" s="4">
        <f>SUMIF($C$12:$C$15,"КУМИ",N12:N15)</f>
        <v>0</v>
      </c>
      <c r="O19" s="4">
        <f>SUMIF($C$12:$C$15,"КУМИ",O12:O15)</f>
        <v>0</v>
      </c>
      <c r="P19" s="4">
        <f t="shared" ref="P19:P20" si="12">SUM(Q19:R19)</f>
        <v>0</v>
      </c>
      <c r="Q19" s="4">
        <f>SUMIF($C$12:$C$15,"КУМИ",Q12:Q15)</f>
        <v>0</v>
      </c>
      <c r="R19" s="4">
        <f>SUMIF($C$12:$C$15,"КУМИ",R12:R15)</f>
        <v>0</v>
      </c>
      <c r="S19" s="7">
        <f>S15</f>
        <v>8413.7999999999993</v>
      </c>
      <c r="T19" s="14">
        <f>T15</f>
        <v>8413.7999999999993</v>
      </c>
      <c r="U19" s="14">
        <f t="shared" ref="U19:X19" si="13">U17</f>
        <v>0</v>
      </c>
      <c r="V19" s="7">
        <f>V15</f>
        <v>0</v>
      </c>
      <c r="W19" s="14">
        <f>W15</f>
        <v>0</v>
      </c>
      <c r="X19" s="14">
        <f t="shared" si="13"/>
        <v>0</v>
      </c>
      <c r="Y19" s="7">
        <f>Y13</f>
        <v>43.2</v>
      </c>
      <c r="Z19" s="14">
        <f>Z13</f>
        <v>1</v>
      </c>
      <c r="AA19" s="14">
        <v>42.2</v>
      </c>
      <c r="AB19" s="7">
        <f>AB13+AB15</f>
        <v>200.91900000000001</v>
      </c>
      <c r="AC19" s="14">
        <f>AC13+AC15</f>
        <v>2.9</v>
      </c>
      <c r="AD19" s="14">
        <f t="shared" ref="AD19:AG19" si="14">AD13+AD15+AD16</f>
        <v>198.01900000000001</v>
      </c>
      <c r="AE19" s="7">
        <f>AE13+AE15</f>
        <v>0</v>
      </c>
      <c r="AF19" s="14">
        <f>AF13+AF15</f>
        <v>0</v>
      </c>
      <c r="AG19" s="14">
        <f t="shared" si="14"/>
        <v>0</v>
      </c>
      <c r="AH19" s="7">
        <v>2429.4</v>
      </c>
      <c r="AI19" s="14">
        <v>1519</v>
      </c>
      <c r="AJ19" s="14">
        <v>910.4</v>
      </c>
      <c r="AK19" s="7">
        <f>AK15</f>
        <v>0</v>
      </c>
      <c r="AL19" s="14">
        <f>AL15</f>
        <v>0</v>
      </c>
      <c r="AM19" s="14">
        <f t="shared" ref="AM19" si="15">AM17</f>
        <v>0</v>
      </c>
      <c r="AN19" s="7">
        <f>AN13</f>
        <v>0</v>
      </c>
      <c r="AO19" s="14">
        <f>AO13</f>
        <v>0</v>
      </c>
      <c r="AP19" s="14">
        <v>0</v>
      </c>
      <c r="AQ19" s="7">
        <f>AQ13+AQ15</f>
        <v>0</v>
      </c>
      <c r="AR19" s="14">
        <f>AR13+AR15</f>
        <v>0</v>
      </c>
      <c r="AS19" s="14">
        <f t="shared" ref="AS19" si="16">AS13+AS15+AS16</f>
        <v>0</v>
      </c>
      <c r="AT19" s="7">
        <f>AT13+AT15</f>
        <v>0</v>
      </c>
      <c r="AU19" s="14">
        <f>AU13+AU15</f>
        <v>0</v>
      </c>
      <c r="AV19" s="14">
        <f t="shared" ref="AV19" si="17">AV13+AV15+AV16</f>
        <v>0</v>
      </c>
    </row>
    <row r="20" spans="1:48" s="8" customFormat="1" ht="33.75" customHeight="1" outlineLevel="1" x14ac:dyDescent="0.25">
      <c r="A20" s="39" t="s">
        <v>13</v>
      </c>
      <c r="B20" s="39"/>
      <c r="C20" s="11">
        <f>D20+G20+J20+M20+P20+S20+V20+Y20+AB20+AE20+AH20+AK20+AN20</f>
        <v>38391.699999999997</v>
      </c>
      <c r="D20" s="3">
        <f>SUM(E20:F20)</f>
        <v>800</v>
      </c>
      <c r="E20" s="4">
        <f>SUMIF($C$12:$C$15,"УАиГ",E12:E15)</f>
        <v>800</v>
      </c>
      <c r="F20" s="4">
        <f>SUMIF($C$12:$C$15,"УАиГ",F12:F15)</f>
        <v>0</v>
      </c>
      <c r="G20" s="3">
        <f t="shared" si="9"/>
        <v>1987</v>
      </c>
      <c r="H20" s="4">
        <f>SUMIF($C$12:$C$15,"УАиГ",H12:H15)</f>
        <v>1987</v>
      </c>
      <c r="I20" s="4">
        <f>SUMIF($C$12:$C$15,"УАиГ",I12:I15)</f>
        <v>0</v>
      </c>
      <c r="J20" s="3">
        <f t="shared" si="10"/>
        <v>3000</v>
      </c>
      <c r="K20" s="4">
        <f>SUMIF($C$12:$C$15,"УАиГ",K12:K15)</f>
        <v>3000</v>
      </c>
      <c r="L20" s="4">
        <f>SUMIF($C$12:$C$15,"УАиГ",L12:L15)</f>
        <v>0</v>
      </c>
      <c r="M20" s="3">
        <f t="shared" si="11"/>
        <v>516</v>
      </c>
      <c r="N20" s="4">
        <f>SUMIF($C$12:$C$15,"УАиГ",N12:N15)</f>
        <v>516</v>
      </c>
      <c r="O20" s="4">
        <f>SUMIF($C$12:$C$15,"УАиГ",O12:O15)</f>
        <v>0</v>
      </c>
      <c r="P20" s="3">
        <f t="shared" si="12"/>
        <v>1883.7</v>
      </c>
      <c r="Q20" s="4">
        <f>SUMIF($C$12:$C$15,"УАиГ",Q12:Q15)</f>
        <v>1883.7</v>
      </c>
      <c r="R20" s="4">
        <f>SUMIF($C$12:$C$15,"УАиГ",R12:R15)</f>
        <v>0</v>
      </c>
      <c r="S20" s="7">
        <f>S12</f>
        <v>2896.5</v>
      </c>
      <c r="T20" s="14">
        <f>T12</f>
        <v>2896.5</v>
      </c>
      <c r="U20" s="14">
        <f>U19</f>
        <v>0</v>
      </c>
      <c r="V20" s="7">
        <f t="shared" ref="V20:AG20" si="18">V12+V15</f>
        <v>2755</v>
      </c>
      <c r="W20" s="14">
        <f t="shared" si="18"/>
        <v>2755</v>
      </c>
      <c r="X20" s="14">
        <f t="shared" si="18"/>
        <v>0</v>
      </c>
      <c r="Y20" s="7">
        <f>Y12+Y15</f>
        <v>21302.5</v>
      </c>
      <c r="Z20" s="14">
        <f>Z12+Z15</f>
        <v>21302.5</v>
      </c>
      <c r="AA20" s="14">
        <f t="shared" si="18"/>
        <v>0</v>
      </c>
      <c r="AB20" s="7">
        <f t="shared" si="18"/>
        <v>1305</v>
      </c>
      <c r="AC20" s="14">
        <f t="shared" si="18"/>
        <v>1305</v>
      </c>
      <c r="AD20" s="14">
        <f t="shared" si="18"/>
        <v>0</v>
      </c>
      <c r="AE20" s="7">
        <f>AE12+AE15</f>
        <v>560</v>
      </c>
      <c r="AF20" s="14">
        <f t="shared" si="18"/>
        <v>560</v>
      </c>
      <c r="AG20" s="14">
        <f t="shared" si="18"/>
        <v>0</v>
      </c>
      <c r="AH20" s="7">
        <f>AH12</f>
        <v>0</v>
      </c>
      <c r="AI20" s="14">
        <f>AI12</f>
        <v>0</v>
      </c>
      <c r="AJ20" s="14">
        <v>0</v>
      </c>
      <c r="AK20" s="7">
        <f t="shared" ref="AK20:AM20" si="19">AK12+AK15</f>
        <v>660</v>
      </c>
      <c r="AL20" s="14">
        <f t="shared" si="19"/>
        <v>660</v>
      </c>
      <c r="AM20" s="14">
        <f t="shared" si="19"/>
        <v>0</v>
      </c>
      <c r="AN20" s="7">
        <f>AN12+AN15</f>
        <v>726</v>
      </c>
      <c r="AO20" s="14">
        <v>726</v>
      </c>
      <c r="AP20" s="14">
        <f t="shared" ref="AP20:AV20" si="20">AP12+AP15</f>
        <v>0</v>
      </c>
      <c r="AQ20" s="7">
        <f t="shared" si="20"/>
        <v>0</v>
      </c>
      <c r="AR20" s="14">
        <f t="shared" si="20"/>
        <v>0</v>
      </c>
      <c r="AS20" s="14">
        <f t="shared" si="20"/>
        <v>0</v>
      </c>
      <c r="AT20" s="7">
        <f t="shared" si="20"/>
        <v>0</v>
      </c>
      <c r="AU20" s="14">
        <f t="shared" si="20"/>
        <v>0</v>
      </c>
      <c r="AV20" s="14">
        <f t="shared" si="20"/>
        <v>0</v>
      </c>
    </row>
    <row r="21" spans="1:48" s="8" customFormat="1" ht="18.75" customHeight="1" outlineLevel="1" x14ac:dyDescent="0.25">
      <c r="A21" s="40" t="s">
        <v>36</v>
      </c>
      <c r="B21" s="41"/>
      <c r="C21" s="11">
        <f>Y21+AB21+AE21+AH21+AN21+AK21+AQ21</f>
        <v>26913.8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7">
        <f>Y16</f>
        <v>3300</v>
      </c>
      <c r="Z21" s="14">
        <f t="shared" ref="Z21:AG21" si="21">Z16</f>
        <v>3300</v>
      </c>
      <c r="AA21" s="14">
        <f t="shared" si="21"/>
        <v>0</v>
      </c>
      <c r="AB21" s="7">
        <f t="shared" si="21"/>
        <v>4102</v>
      </c>
      <c r="AC21" s="14">
        <f t="shared" si="21"/>
        <v>4102</v>
      </c>
      <c r="AD21" s="7">
        <f t="shared" si="21"/>
        <v>0</v>
      </c>
      <c r="AE21" s="7">
        <f>AE16</f>
        <v>4706.8</v>
      </c>
      <c r="AF21" s="14">
        <f t="shared" si="21"/>
        <v>4706.8</v>
      </c>
      <c r="AG21" s="7">
        <f t="shared" si="21"/>
        <v>0</v>
      </c>
      <c r="AH21" s="3">
        <v>4935</v>
      </c>
      <c r="AI21" s="4">
        <v>4935</v>
      </c>
      <c r="AJ21" s="4">
        <v>0</v>
      </c>
      <c r="AK21" s="3">
        <v>4935</v>
      </c>
      <c r="AL21" s="4">
        <v>4935</v>
      </c>
      <c r="AM21" s="4">
        <v>0</v>
      </c>
      <c r="AN21" s="7">
        <f>AN16</f>
        <v>4935</v>
      </c>
      <c r="AO21" s="14">
        <f>4935</f>
        <v>4935</v>
      </c>
      <c r="AP21" s="14">
        <f t="shared" ref="AP21:AV21" si="22">AP16</f>
        <v>0</v>
      </c>
      <c r="AQ21" s="7">
        <f t="shared" si="22"/>
        <v>0</v>
      </c>
      <c r="AR21" s="14">
        <f t="shared" si="22"/>
        <v>0</v>
      </c>
      <c r="AS21" s="7">
        <f t="shared" si="22"/>
        <v>0</v>
      </c>
      <c r="AT21" s="7">
        <f t="shared" si="22"/>
        <v>0</v>
      </c>
      <c r="AU21" s="14">
        <f t="shared" si="22"/>
        <v>0</v>
      </c>
      <c r="AV21" s="7">
        <f t="shared" si="22"/>
        <v>0</v>
      </c>
    </row>
    <row r="23" spans="1:48" x14ac:dyDescent="0.25">
      <c r="A23" s="5" t="s">
        <v>21</v>
      </c>
      <c r="E23" s="15"/>
      <c r="Y23" s="15"/>
      <c r="AB23" s="15" t="s">
        <v>39</v>
      </c>
      <c r="AE23" s="15"/>
      <c r="AN23" s="15"/>
      <c r="AQ23" s="15" t="s">
        <v>39</v>
      </c>
      <c r="AT23" s="15"/>
    </row>
    <row r="24" spans="1:48" ht="18.75" x14ac:dyDescent="0.3">
      <c r="A24" s="5" t="s">
        <v>31</v>
      </c>
      <c r="D24" s="21"/>
      <c r="E24" s="15"/>
    </row>
    <row r="26" spans="1:48" ht="15.75" customHeight="1" x14ac:dyDescent="0.25">
      <c r="A26" s="42" t="s">
        <v>44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22"/>
    </row>
    <row r="27" spans="1:48" hidden="1" x14ac:dyDescent="0.25">
      <c r="C27" s="17" t="s">
        <v>32</v>
      </c>
      <c r="D27" s="34">
        <f>D29+D31</f>
        <v>57532.200000000004</v>
      </c>
      <c r="E27" s="35"/>
    </row>
    <row r="28" spans="1:48" hidden="1" x14ac:dyDescent="0.25">
      <c r="C28" s="17"/>
      <c r="D28" s="18"/>
      <c r="E28" s="18"/>
      <c r="I28" s="15"/>
    </row>
    <row r="29" spans="1:48" hidden="1" x14ac:dyDescent="0.25">
      <c r="C29" s="17" t="s">
        <v>33</v>
      </c>
      <c r="D29" s="34">
        <f>E17+H17+K17+N17+Q17+T17+W17+Z17+AC17+AF17</f>
        <v>57532.200000000004</v>
      </c>
      <c r="E29" s="34"/>
    </row>
    <row r="30" spans="1:48" hidden="1" x14ac:dyDescent="0.25">
      <c r="C30" s="17"/>
      <c r="D30" s="18"/>
      <c r="E30" s="18"/>
    </row>
    <row r="31" spans="1:48" hidden="1" x14ac:dyDescent="0.25">
      <c r="C31" s="19" t="s">
        <v>34</v>
      </c>
      <c r="D31" s="34">
        <f>F20+I20+L20+O20+R20+U20+X20+AA20+AD20+AG20</f>
        <v>0</v>
      </c>
      <c r="E31" s="35"/>
    </row>
    <row r="32" spans="1:48" x14ac:dyDescent="0.25">
      <c r="C32" s="16"/>
    </row>
    <row r="33" spans="2:3" x14ac:dyDescent="0.25">
      <c r="C33" s="16"/>
    </row>
    <row r="34" spans="2:3" hidden="1" x14ac:dyDescent="0.25">
      <c r="B34" s="20" t="s">
        <v>42</v>
      </c>
      <c r="C34" s="16">
        <f>D17+G17+J17+M17+P17+S17++V17+Y17+AB17+AE17</f>
        <v>57772.419000000002</v>
      </c>
    </row>
    <row r="35" spans="2:3" hidden="1" x14ac:dyDescent="0.25">
      <c r="B35" s="20"/>
    </row>
    <row r="36" spans="2:3" hidden="1" x14ac:dyDescent="0.25">
      <c r="B36" s="20" t="s">
        <v>43</v>
      </c>
      <c r="C36" s="16">
        <f>E17+H17+K17+N17+Q17+T17+W17+Z17+AC17++AF17</f>
        <v>57532.200000000004</v>
      </c>
    </row>
    <row r="37" spans="2:3" hidden="1" x14ac:dyDescent="0.25"/>
    <row r="38" spans="2:3" hidden="1" x14ac:dyDescent="0.25">
      <c r="B38" s="20" t="s">
        <v>34</v>
      </c>
      <c r="C38" s="16">
        <f>F17+I17+L17+O17+R17+U17+X17+AA17+AD17+AG17</f>
        <v>240.21899999999999</v>
      </c>
    </row>
    <row r="39" spans="2:3" hidden="1" x14ac:dyDescent="0.25"/>
    <row r="40" spans="2:3" hidden="1" x14ac:dyDescent="0.25">
      <c r="C40" s="19">
        <f>C36+C38</f>
        <v>57772.419000000002</v>
      </c>
    </row>
  </sheetData>
  <mergeCells count="34">
    <mergeCell ref="D29:E29"/>
    <mergeCell ref="D14:AV14"/>
    <mergeCell ref="D31:E31"/>
    <mergeCell ref="A18:B18"/>
    <mergeCell ref="D18:AG18"/>
    <mergeCell ref="A19:B19"/>
    <mergeCell ref="A20:B20"/>
    <mergeCell ref="A21:B21"/>
    <mergeCell ref="A26:AG26"/>
    <mergeCell ref="A17:B17"/>
    <mergeCell ref="D27:E27"/>
    <mergeCell ref="J10:L10"/>
    <mergeCell ref="M10:O10"/>
    <mergeCell ref="P10:R10"/>
    <mergeCell ref="S10:U10"/>
    <mergeCell ref="AB4:AG4"/>
    <mergeCell ref="AB5:AG5"/>
    <mergeCell ref="G10:I10"/>
    <mergeCell ref="V10:X10"/>
    <mergeCell ref="Y10:AA10"/>
    <mergeCell ref="AB10:AD10"/>
    <mergeCell ref="AE10:AG10"/>
    <mergeCell ref="A9:A11"/>
    <mergeCell ref="B9:B11"/>
    <mergeCell ref="C9:C11"/>
    <mergeCell ref="D10:F10"/>
    <mergeCell ref="AQ5:AV5"/>
    <mergeCell ref="AH10:AJ10"/>
    <mergeCell ref="AK10:AM10"/>
    <mergeCell ref="AN10:AP10"/>
    <mergeCell ref="AQ10:AS10"/>
    <mergeCell ref="AT10:AV10"/>
    <mergeCell ref="D9:AV9"/>
    <mergeCell ref="A6:AV6"/>
  </mergeCells>
  <pageMargins left="0.39370078740157483" right="0.39370078740157483" top="0.19685039370078741" bottom="0.19685039370078741" header="0.19685039370078741" footer="0.19685039370078741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</vt:lpstr>
      <vt:lpstr>План!Заголовки_для_печати</vt:lpstr>
      <vt:lpstr>План!Область_печати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2026-02-25T07:59:06Z</cp:lastPrinted>
  <dcterms:created xsi:type="dcterms:W3CDTF">2015-09-07T12:17:59Z</dcterms:created>
  <dcterms:modified xsi:type="dcterms:W3CDTF">2026-02-25T09:02:49Z</dcterms:modified>
</cp:coreProperties>
</file>